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№1'!$M$12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<sst xmlns="http://schemas.openxmlformats.org/spreadsheetml/2006/main" count="23" uniqueCount="23">
  <si>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</si>
  <si>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</si>
  <si>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</si>
  <si>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</si>
  <si>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</si>
  <si>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</si>
  <si>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</si>
  <si>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</si>
  <si>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</si>
  <si>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</si>
  <si>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</si>
  <si>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</si>
  <si>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Зажим плашечный ПА-1-1</t>
  </si>
  <si>
    <t>27.90.40.190</t>
  </si>
  <si>
    <t>ограничение</t>
  </si>
  <si>
    <t>шт</t>
  </si>
  <si>
    <t xml:space="preserve">Ушко УД-7-16</t>
  </si>
  <si>
    <t xml:space="preserve">Зажим аппаратный А2А-95-2-Т</t>
  </si>
  <si>
    <t xml:space="preserve">Колпачек К-9</t>
  </si>
  <si>
    <t xml:space="preserve">Зажим натяжной НБ-2-6а</t>
  </si>
  <si>
    <t xml:space="preserve">Звено промежуточное ПРТ-7-1</t>
  </si>
  <si>
    <t xml:space="preserve">Ушко У1-7-16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</si>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</sst>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sz val="10.000000"/>
      <color theme="1"/>
      <name val="Times New Roman"/>
    </font>
    <font>
      <sz val="14.000000"/>
      <name val="Times New Roman"/>
    </font>
    <font>
      <sz val="10.000000"/>
      <name val="Times New Roman"/>
    </font>
    <font>
      <sz val="11.000000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7">
    <xf fontId="0" fillId="0" borderId="0" numFmtId="0" xfId="0"/>
    <xf fontId="2" fillId="0" borderId="0" numFmtId="0" xfId="0" applyFont="1"/>
    <xf fontId="2" fillId="0" borderId="0" numFmtId="0" xfId="0" applyFont="1" applyAlignment="1">
      <alignment wrapText="1"/>
    </xf>
    <xf fontId="2" fillId="0" borderId="0" numFmtId="2" xfId="0" applyNumberFormat="1" applyFont="1"/>
    <xf fontId="3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wrapText="1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2" fillId="0" borderId="0" numFmtId="0" xfId="0" applyFont="1" applyAlignment="1">
      <alignment vertical="top"/>
    </xf>
    <xf fontId="2" fillId="0" borderId="1" numFmtId="0" xfId="0" applyFont="1" applyBorder="1" applyAlignment="1">
      <alignment horizontal="center" vertical="center" wrapText="1"/>
      <protection hidden="0" locked="1"/>
    </xf>
    <xf fontId="6" fillId="2" borderId="4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3" fillId="0" borderId="1" numFmtId="4" xfId="0" applyNumberFormat="1" applyFont="1" applyBorder="1" applyAlignment="1">
      <alignment horizontal="center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3" fillId="0" borderId="0" numFmtId="4" xfId="0" applyNumberFormat="1" applyFont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3" fillId="0" borderId="5" numFmtId="4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shrinkToFit="1" vertical="center" wrapText="1"/>
    </xf>
    <xf fontId="2" fillId="3" borderId="0" numFmtId="161" xfId="5" applyNumberFormat="1" applyFont="1" applyFill="1" applyAlignment="1">
      <alignment horizontal="center" vertical="center" wrapText="1"/>
    </xf>
    <xf fontId="2" fillId="0" borderId="0" numFmtId="0" xfId="0" applyFont="1" applyAlignment="1">
      <alignment vertical="top" wrapText="1"/>
    </xf>
    <xf fontId="2" fillId="0" borderId="0" numFmtId="4" xfId="0" applyNumberFormat="1" applyFont="1" applyAlignment="1">
      <alignment vertical="top" wrapText="1"/>
    </xf>
    <xf fontId="2" fillId="0" borderId="1" numFmtId="0" xfId="0" applyFont="1" applyBorder="1"/>
    <xf fontId="7" fillId="0" borderId="1" numFmtId="0" xfId="0" applyFont="1" applyBorder="1"/>
    <xf fontId="2" fillId="0" borderId="6" numFmtId="0" xfId="0" applyFont="1" applyBorder="1" applyAlignment="1">
      <alignment wrapText="1"/>
    </xf>
    <xf fontId="2" fillId="0" borderId="6" numFmtId="0" xfId="0" applyFont="1" applyBorder="1"/>
    <xf fontId="2" fillId="0" borderId="4" numFmtId="0" xfId="0" applyFont="1" applyBorder="1"/>
    <xf fontId="8" fillId="0" borderId="7" numFmtId="160" xfId="5" applyNumberFormat="1" applyFont="1" applyBorder="1"/>
    <xf fontId="2" fillId="0" borderId="0" numFmtId="160" xfId="5" applyNumberFormat="1" applyFont="1" applyAlignment="1">
      <alignment horizontal="center" vertical="center" wrapText="1"/>
    </xf>
    <xf fontId="2" fillId="3" borderId="0" numFmtId="161" xfId="5" applyNumberFormat="1" applyFont="1" applyFill="1" applyAlignment="1">
      <alignment horizontal="center" vertical="center"/>
    </xf>
    <xf fontId="2" fillId="0" borderId="0" numFmtId="161" xfId="0" applyNumberFormat="1" applyFont="1"/>
    <xf fontId="2" fillId="0" borderId="0" numFmtId="4" xfId="0" applyNumberFormat="1" applyFon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16.14062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59.25" customHeight="1">
      <c r="A4" s="6">
        <v>1</v>
      </c>
      <c r="B4" s="13">
        <v>3449911993</v>
      </c>
      <c r="C4" s="13" t="s">
        <v>12</v>
      </c>
      <c r="D4" s="14" t="s">
        <v>13</v>
      </c>
      <c r="E4" s="14" t="s">
        <v>14</v>
      </c>
      <c r="F4" s="14"/>
      <c r="G4" s="15" t="s">
        <v>15</v>
      </c>
      <c r="H4" s="7">
        <v>700</v>
      </c>
      <c r="I4" s="16">
        <v>63.350000000000001</v>
      </c>
      <c r="J4" s="17">
        <f t="shared" ref="J4:J9" si="0">H4*I4</f>
        <v>44345</v>
      </c>
      <c r="O4" s="12"/>
      <c r="P4" s="12"/>
      <c r="Q4" s="12"/>
    </row>
    <row r="5" ht="59.25" customHeight="1">
      <c r="A5" s="6">
        <v>2</v>
      </c>
      <c r="B5" s="13">
        <v>3449911895</v>
      </c>
      <c r="C5" s="13" t="s">
        <v>16</v>
      </c>
      <c r="D5" s="14" t="s">
        <v>13</v>
      </c>
      <c r="E5" s="14" t="s">
        <v>14</v>
      </c>
      <c r="F5" s="14"/>
      <c r="G5" s="15" t="s">
        <v>15</v>
      </c>
      <c r="H5" s="7">
        <v>420</v>
      </c>
      <c r="I5" s="18">
        <v>248.47</v>
      </c>
      <c r="J5" s="17">
        <f t="shared" si="0"/>
        <v>104357.39999999999</v>
      </c>
      <c r="K5" s="1"/>
      <c r="L5" s="1"/>
      <c r="M5" s="1"/>
      <c r="N5" s="1"/>
      <c r="O5" s="12"/>
      <c r="P5" s="12"/>
      <c r="Q5" s="1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ht="59.25" customHeight="1">
      <c r="A6" s="6">
        <v>3</v>
      </c>
      <c r="B6" s="13">
        <v>3449912150</v>
      </c>
      <c r="C6" s="13" t="s">
        <v>17</v>
      </c>
      <c r="D6" s="14" t="s">
        <v>13</v>
      </c>
      <c r="E6" s="14" t="s">
        <v>14</v>
      </c>
      <c r="F6" s="14"/>
      <c r="G6" s="15" t="s">
        <v>15</v>
      </c>
      <c r="H6" s="7">
        <v>15</v>
      </c>
      <c r="I6" s="16">
        <v>169.59</v>
      </c>
      <c r="J6" s="17">
        <f t="shared" si="0"/>
        <v>2543.8499999999999</v>
      </c>
      <c r="K6" s="1"/>
      <c r="L6" s="1"/>
      <c r="M6" s="1"/>
      <c r="N6" s="1"/>
      <c r="O6" s="12"/>
      <c r="P6" s="12"/>
      <c r="Q6" s="1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ht="59.25" customHeight="1">
      <c r="A7" s="6">
        <v>4</v>
      </c>
      <c r="B7" s="13">
        <v>3449911997</v>
      </c>
      <c r="C7" s="7" t="s">
        <v>18</v>
      </c>
      <c r="D7" s="14" t="s">
        <v>13</v>
      </c>
      <c r="E7" s="14" t="s">
        <v>14</v>
      </c>
      <c r="F7" s="14"/>
      <c r="G7" s="15" t="s">
        <v>15</v>
      </c>
      <c r="H7" s="7">
        <v>1600</v>
      </c>
      <c r="I7" s="18">
        <v>10.34</v>
      </c>
      <c r="J7" s="17">
        <f t="shared" si="0"/>
        <v>16544</v>
      </c>
      <c r="K7" s="1"/>
      <c r="L7" s="1"/>
      <c r="M7" s="1"/>
      <c r="N7" s="1"/>
      <c r="O7" s="12"/>
      <c r="P7" s="12"/>
      <c r="Q7" s="12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ht="59.25" customHeight="1">
      <c r="A8" s="6">
        <v>5</v>
      </c>
      <c r="B8" s="13">
        <v>3449910302</v>
      </c>
      <c r="C8" s="13" t="s">
        <v>19</v>
      </c>
      <c r="D8" s="14" t="s">
        <v>13</v>
      </c>
      <c r="E8" s="14" t="s">
        <v>14</v>
      </c>
      <c r="F8" s="14"/>
      <c r="G8" s="15" t="s">
        <v>15</v>
      </c>
      <c r="H8" s="7">
        <v>150</v>
      </c>
      <c r="I8" s="16">
        <v>551.32000000000005</v>
      </c>
      <c r="J8" s="17">
        <f t="shared" si="0"/>
        <v>82698.000000000015</v>
      </c>
      <c r="K8" s="1"/>
      <c r="L8" s="1"/>
      <c r="M8" s="1"/>
      <c r="N8" s="1"/>
      <c r="O8" s="12"/>
      <c r="P8" s="12"/>
      <c r="Q8" s="12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ht="59.25" customHeight="1">
      <c r="A9" s="6">
        <v>6</v>
      </c>
      <c r="B9" s="13">
        <v>3449911965</v>
      </c>
      <c r="C9" s="13" t="s">
        <v>20</v>
      </c>
      <c r="D9" s="14" t="s">
        <v>13</v>
      </c>
      <c r="E9" s="14" t="s">
        <v>14</v>
      </c>
      <c r="F9" s="14"/>
      <c r="G9" s="15" t="s">
        <v>15</v>
      </c>
      <c r="H9" s="7">
        <v>450</v>
      </c>
      <c r="I9" s="18">
        <v>223.36000000000001</v>
      </c>
      <c r="J9" s="17">
        <f t="shared" si="0"/>
        <v>100512</v>
      </c>
      <c r="K9" s="1"/>
      <c r="L9" s="1"/>
      <c r="M9" s="1"/>
      <c r="N9" s="1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36" customHeight="1">
      <c r="A10" s="6">
        <v>7</v>
      </c>
      <c r="B10" s="13">
        <v>3449911980</v>
      </c>
      <c r="C10" s="13" t="s">
        <v>21</v>
      </c>
      <c r="D10" s="14" t="s">
        <v>13</v>
      </c>
      <c r="E10" s="14" t="s">
        <v>14</v>
      </c>
      <c r="F10" s="19"/>
      <c r="G10" s="15" t="s">
        <v>15</v>
      </c>
      <c r="H10" s="4">
        <v>450</v>
      </c>
      <c r="I10" s="20">
        <v>270.86000000000001</v>
      </c>
      <c r="J10" s="17">
        <f>H10*I10</f>
        <v>121887</v>
      </c>
      <c r="K10" s="21"/>
      <c r="L10" s="21"/>
      <c r="M10" s="22"/>
      <c r="N10" s="23"/>
      <c r="O10" s="24"/>
      <c r="P10" s="25"/>
      <c r="Q10" s="26"/>
      <c r="R10" s="2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35.25" customHeight="1">
      <c r="A11" s="27"/>
      <c r="B11" s="28" t="s">
        <v>22</v>
      </c>
      <c r="C11" s="29"/>
      <c r="D11" s="29"/>
      <c r="E11" s="29"/>
      <c r="F11" s="29"/>
      <c r="G11" s="30"/>
      <c r="H11" s="30"/>
      <c r="I11" s="31"/>
      <c r="J11" s="32">
        <f>SUM(J4:J10)</f>
        <v>472887.25</v>
      </c>
      <c r="K11" s="21"/>
      <c r="L11" s="21"/>
      <c r="M11" s="33"/>
      <c r="N11" s="23"/>
      <c r="O11" s="34"/>
      <c r="P11" s="2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36.75" customHeight="1">
      <c r="C12" s="2"/>
      <c r="D12" s="2"/>
      <c r="E12" s="2"/>
      <c r="F12" s="2"/>
      <c r="J12" s="3"/>
      <c r="K12" s="1"/>
      <c r="M12" s="35"/>
      <c r="N12" s="23"/>
      <c r="O12" s="34"/>
      <c r="P12" s="25"/>
      <c r="Q12" s="36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35.25" customHeight="1">
      <c r="C13" s="2"/>
      <c r="D13" s="2"/>
      <c r="E13" s="2"/>
      <c r="F13" s="2"/>
      <c r="J13" s="3"/>
      <c r="K13" s="1"/>
      <c r="L13" s="1"/>
      <c r="M13" s="35"/>
      <c r="N13" s="23"/>
      <c r="O13" s="34"/>
      <c r="P13" s="2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C14" s="2"/>
      <c r="D14" s="2"/>
      <c r="E14" s="2"/>
      <c r="F14" s="2"/>
      <c r="J14" s="3"/>
      <c r="K14" s="1"/>
      <c r="L14" s="1"/>
      <c r="M14" s="1"/>
      <c r="N14" s="1"/>
      <c r="O14" s="1"/>
      <c r="Q14" s="36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ht="14.25">
      <c r="C15" s="2"/>
      <c r="D15" s="2"/>
      <c r="E15" s="2"/>
      <c r="F15" s="2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ht="14.25">
      <c r="C16" s="2"/>
      <c r="D16" s="2"/>
      <c r="E16" s="2"/>
      <c r="F16" s="2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ht="14.25">
      <c r="C17" s="2"/>
      <c r="D17" s="2"/>
      <c r="E17" s="2"/>
      <c r="F17" s="2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ht="14.25">
      <c r="C18" s="2"/>
      <c r="D18" s="2"/>
      <c r="E18" s="2"/>
      <c r="F18" s="2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ht="14.25"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ht="14.25">
      <c r="J20" s="3"/>
    </row>
    <row r="21" ht="14.25">
      <c r="J21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21</cp:revision>
  <dcterms:created xsi:type="dcterms:W3CDTF">2018-08-31T03:49:17Z</dcterms:created>
  <dcterms:modified xsi:type="dcterms:W3CDTF">2025-04-07T03:04:53Z</dcterms:modified>
</cp:coreProperties>
</file>